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045"/>
  </bookViews>
  <sheets>
    <sheet name="Grupa 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2" l="1"/>
  <c r="G7" i="2" l="1"/>
  <c r="G55" i="2" l="1"/>
  <c r="G56" i="2" s="1"/>
</calcChain>
</file>

<file path=xl/sharedStrings.xml><?xml version="1.0" encoding="utf-8"?>
<sst xmlns="http://schemas.openxmlformats.org/spreadsheetml/2006/main" count="106" uniqueCount="106">
  <si>
    <t>Minimalne tehničke karakteristike</t>
  </si>
  <si>
    <t>Oprema zadovoljava tražene karakteristike DA/NE</t>
  </si>
  <si>
    <t>Količina</t>
  </si>
  <si>
    <t>R. br.</t>
  </si>
  <si>
    <t>Potvrda traženih karakteristika
(Obvezno upisati broj stranice iz priloženog kataloga ili uputa za rad s dokazom ispunjavanja tražene tehničke karakteristike, dio teksta koji služi kao dokaz označiti markerom i rednim brojem stavke na koju se odnosi)</t>
  </si>
  <si>
    <t>Respiracija</t>
  </si>
  <si>
    <t xml:space="preserve">Monitor za nadzor vitalnih funkcija
Naziv, šifra ili kataloški broj: ___________________________________________________
Naziv proizvođača: __________________________________________________________
Zemlja porijekla: ____________________________________________________________
Godina proizvodnje: _________________________________________________________
</t>
  </si>
  <si>
    <t>Jedinična cijena 
(bez PDV-a)</t>
  </si>
  <si>
    <t>Cijena stavke 
(bez PDV-a)</t>
  </si>
  <si>
    <t>I</t>
  </si>
  <si>
    <t>UKUPNA CIJENA BEZ PDV-a</t>
  </si>
  <si>
    <t>IZNOS PDV-a</t>
  </si>
  <si>
    <t>UKUPNA CIJENA S PDV-om</t>
  </si>
  <si>
    <t>Troškovnik - Monitori za nadzor vitalnih funkcija</t>
  </si>
  <si>
    <t>1.1.</t>
  </si>
  <si>
    <t>Kompaktni dizajn monitora koji omogućuje upotrebu u transportu i stacionarno</t>
  </si>
  <si>
    <t>1.2.</t>
  </si>
  <si>
    <t>1.3.</t>
  </si>
  <si>
    <t>1.4.</t>
  </si>
  <si>
    <t>Ekran omogućuje višedodirno upravljanje istovremeno (upravljanje s dva prsta istovremeno radi proširivanja prikaza)</t>
  </si>
  <si>
    <t>1.5.</t>
  </si>
  <si>
    <t>Istovremeni prikaz minimalno 8 krivulja uz pripadajuća polja za brojčani prikaz</t>
  </si>
  <si>
    <t>1.6.</t>
  </si>
  <si>
    <t>Težina monitora najviše 3,5 kg s baterijom</t>
  </si>
  <si>
    <t>1.7.</t>
  </si>
  <si>
    <t>Litij-ionska integrirana baterija koja omogućuje rad monitora bez centralnog napajanja minimalno 12 sati</t>
  </si>
  <si>
    <t>1.8.</t>
  </si>
  <si>
    <t>Ispis direktno s monitora na laserski pisač</t>
  </si>
  <si>
    <t>1.9.</t>
  </si>
  <si>
    <t>Zvučna i tekstualna aktivacija alarma u 3 kategorije, s alarmnim svjetlom vidljivim iz svih kutova gledanja</t>
  </si>
  <si>
    <t>1.10.</t>
  </si>
  <si>
    <t>Parametri praćenja:</t>
  </si>
  <si>
    <t>1.11.</t>
  </si>
  <si>
    <t>EKG - 3/5 odvoda</t>
  </si>
  <si>
    <t>1.12.</t>
  </si>
  <si>
    <t>ST analiza na svim mjerenim odvodima</t>
  </si>
  <si>
    <t>1.13.</t>
  </si>
  <si>
    <t>Analiza najmanje 27 srčanih aritmija</t>
  </si>
  <si>
    <t>1.14.</t>
  </si>
  <si>
    <t>QT/QTc analiza s parametrima  QT, QTc i ΔQTc</t>
  </si>
  <si>
    <t>1.15.</t>
  </si>
  <si>
    <t>Izračun QTc prema formulama: Bazett, Fridericia, Framingham ili Hodges</t>
  </si>
  <si>
    <t>1.16.</t>
  </si>
  <si>
    <t>1.17.</t>
  </si>
  <si>
    <t xml:space="preserve">SpO2 – saturacija kisika </t>
  </si>
  <si>
    <t>1.18.</t>
  </si>
  <si>
    <t>NIBP – neinvazivni tlak, oscilometrijska metoda mjerenja</t>
  </si>
  <si>
    <t>1.19.</t>
  </si>
  <si>
    <t>Temperatura, 2 kanala</t>
  </si>
  <si>
    <t>1.20.</t>
  </si>
  <si>
    <t>Raspon mjerenja srčane frekvencije: 10 – 350 bpm</t>
  </si>
  <si>
    <t>1.21.</t>
  </si>
  <si>
    <t>Raspon mjerenja respiracije: 0 – 200 rpm</t>
  </si>
  <si>
    <t>1.22.</t>
  </si>
  <si>
    <t>Raspon mjerenja temperature: 0- 50 ˚C</t>
  </si>
  <si>
    <t>1.23.</t>
  </si>
  <si>
    <t>Raspon mjerenja neinvazivnog krvnog tlaka: 10 – 290 mmHg</t>
  </si>
  <si>
    <t>1.24.</t>
  </si>
  <si>
    <t>Automatska detekcija pacemakera</t>
  </si>
  <si>
    <t>1.25.</t>
  </si>
  <si>
    <t>Zaštita od defibrilacije do 5000V s vremenom oporavka manjim od 5 sekundi</t>
  </si>
  <si>
    <t>1.26.</t>
  </si>
  <si>
    <t>Alarmna funkcija analizira istovremeno EKG signal i signal pletizmografske krivulje u svrhu točnije aritmijske analize i HR/PR mjerenja i smanjenju lažnih alarma; grafički prikaz indeksa kvalitete EKG signala i pletizmografske krivulje na zaslonu</t>
  </si>
  <si>
    <t>1.27.</t>
  </si>
  <si>
    <t>1.28.</t>
  </si>
  <si>
    <t>Moguće prekonfigurirati minimalno 3 EWS predloška</t>
  </si>
  <si>
    <t>1.29.</t>
  </si>
  <si>
    <t>Dinamičko osvježavanje EWS rezultata s promjenom vitalnih znakova</t>
  </si>
  <si>
    <t>1.30.</t>
  </si>
  <si>
    <t>1.31.</t>
  </si>
  <si>
    <t>1.32.</t>
  </si>
  <si>
    <t>Trening način rada koji grafičkim navođenjem omogućava korisnicima da nauče koristiti uređaj ili ponove određeni dio korištenja</t>
  </si>
  <si>
    <t>1.33.</t>
  </si>
  <si>
    <t>Podržano minimalno 5 kalkulacija (lijekovi, hemodinamske, oksigenacijske, ventilacijske, renalne) i titracijska tablica</t>
  </si>
  <si>
    <t>1.34.</t>
  </si>
  <si>
    <t>Uređaj podržava konfiguraciju za novorođenačke, pedijatrijske i odrasle pacijente</t>
  </si>
  <si>
    <t>1.35.</t>
  </si>
  <si>
    <t>Pohranjivanje i ponavljanje najmanje 5000 događaja za svakog pacijenta</t>
  </si>
  <si>
    <t>1.36.</t>
  </si>
  <si>
    <t>Pohranjivanje najmanje 5000 NIBP mjerenja</t>
  </si>
  <si>
    <t>1.37.</t>
  </si>
  <si>
    <t>1.38.</t>
  </si>
  <si>
    <t>1.39.</t>
  </si>
  <si>
    <t>1.40.</t>
  </si>
  <si>
    <t>1.41.</t>
  </si>
  <si>
    <t>1.42.</t>
  </si>
  <si>
    <t>HL7 komunikacijsko sučelje</t>
  </si>
  <si>
    <t>1.43.</t>
  </si>
  <si>
    <t>Monitor ima ugrađeni utor na stražnjem dijelu za pohranjivanje pribora</t>
  </si>
  <si>
    <t>1.44.</t>
  </si>
  <si>
    <t>Moguća kasnija nadogradnja: termalni 3-kanalni pisač, WIFI</t>
  </si>
  <si>
    <t>1.45.</t>
  </si>
  <si>
    <t>Stolić – kolica sa fiksacijom monitora i mogućnošću brzog i jednostavnog odspajanja monitora od stolića - kolica</t>
  </si>
  <si>
    <t>1.46.</t>
  </si>
  <si>
    <t>Upravljanje monitorom putem zaslona osjetljivog na dodiri rotacijske tipke</t>
  </si>
  <si>
    <t>Dijagonala zaslona minimalno 25 cm, ekran u boji visoke rezolucije osjetljiv na dodir rezolucije minimalno 1024x600 piksela</t>
  </si>
  <si>
    <t>Klinički grafički alat EWS (Early Warning Score) za procjenu stanja pacijenata s pripadajućim alarmom</t>
  </si>
  <si>
    <t>Klinički grafički alat za unos parametara prema GCS (Glasgow Coma Scale) i izračun ukupnog indeksa</t>
  </si>
  <si>
    <t>24-satni EKG sažetak koji funkcionira kao holter EKG-a sa prikazom statistike srčane frekvencije, ST analize, aritmija, QT analize, detekcije pacemakera</t>
  </si>
  <si>
    <t>Pohranjivanje i prikaz minimalno 120 h potpunog prikaza krivulja (full disclosure)</t>
  </si>
  <si>
    <t>Prikaz minimalno 2400 sati trendova (brojčani i grafički) s rezolucijom 10 min ili 240 h s rezolucijom 1 min (brojčano i grafički), s mogućnošću kasnijeg priziva istih radi daljnje analize</t>
  </si>
  <si>
    <t xml:space="preserve">Konektori na monitoru: minimalno 2 USB konektora, “Nurse call”, VGA, standardna mrežna konekcija (RJ45 konektor), AC konektor </t>
  </si>
  <si>
    <t>Pohrana i pregled minimalno 24 h OxyCRG događaja</t>
  </si>
  <si>
    <t>Pohrana i prikaz ST analize minimalno do 120 h s rezolucijom 5 min</t>
  </si>
  <si>
    <t xml:space="preserve">2. grupa </t>
  </si>
  <si>
    <t xml:space="preserve">Pribor za praćenje parametara: EKG kabel – 3 ili 5-žilni sa štipaljka/druker završecima, crijevo za mjerenje tlaka, manžeta za odrasle, priključni SPO2 kabel, SPO2 višekratni senzor za odrasle, višekratni senzor za temperaturu, kabel za napajanje, upute za korištenje na hrvatskom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</si>
</sst>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_-* #,##0.00_-;\-* #,##0.00_-;_-* &quot;-&quot;??_-;_-@_-"/>
    <numFmt numFmtId="165" formatCode="_(&quot;$&quot;* #,##0.00_);_(&quot;$&quot;* \(#,##0.00\);_(&quot;$&quot;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</font>
    <font>
      <b/>
      <u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2"/>
      <color indexed="12"/>
      <name val="新細明體"/>
      <family val="1"/>
      <charset val="238"/>
    </font>
    <font>
      <sz val="12"/>
      <name val="宋体"/>
      <family val="3"/>
      <charset val="134"/>
    </font>
    <font>
      <sz val="12"/>
      <name val="宋体"/>
      <charset val="134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3">
    <xf numFmtId="0" fontId="0" fillId="0" borderId="0"/>
    <xf numFmtId="0" fontId="21" fillId="0" borderId="0"/>
    <xf numFmtId="0" fontId="25" fillId="0" borderId="0"/>
    <xf numFmtId="0" fontId="26" fillId="0" borderId="0" applyNumberFormat="0" applyBorder="0" applyProtection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30" fillId="0" borderId="0"/>
    <xf numFmtId="0" fontId="26" fillId="0" borderId="0" applyNumberFormat="0" applyBorder="0" applyProtection="0"/>
    <xf numFmtId="0" fontId="21" fillId="0" borderId="0"/>
    <xf numFmtId="0" fontId="17" fillId="0" borderId="0"/>
    <xf numFmtId="43" fontId="17" fillId="0" borderId="0" applyFont="0" applyFill="0" applyBorder="0" applyAlignment="0" applyProtection="0"/>
    <xf numFmtId="0" fontId="30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43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 applyNumberFormat="0" applyBorder="0" applyProtection="0"/>
    <xf numFmtId="0" fontId="16" fillId="0" borderId="0"/>
    <xf numFmtId="0" fontId="30" fillId="0" borderId="0"/>
    <xf numFmtId="0" fontId="21" fillId="0" borderId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4" fillId="5" borderId="0" applyNumberFormat="0" applyBorder="0" applyAlignment="0" applyProtection="0"/>
    <xf numFmtId="0" fontId="35" fillId="22" borderId="5" applyNumberFormat="0" applyAlignment="0" applyProtection="0"/>
    <xf numFmtId="0" fontId="36" fillId="23" borderId="6" applyNumberFormat="0" applyAlignment="0" applyProtection="0"/>
    <xf numFmtId="0" fontId="37" fillId="0" borderId="0" applyNumberFormat="0" applyFill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9" borderId="5" applyNumberFormat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5" fillId="22" borderId="5" applyNumberFormat="0" applyAlignment="0" applyProtection="0"/>
    <xf numFmtId="0" fontId="42" fillId="0" borderId="10" applyNumberFormat="0" applyFill="0" applyAlignment="0" applyProtection="0"/>
    <xf numFmtId="0" fontId="34" fillId="5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0" borderId="10" applyNumberFormat="0" applyFill="0" applyAlignment="0" applyProtection="0"/>
    <xf numFmtId="0" fontId="36" fillId="23" borderId="6" applyNumberFormat="0" applyAlignment="0" applyProtection="0"/>
    <xf numFmtId="0" fontId="37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1" fillId="9" borderId="5" applyNumberFormat="0" applyAlignment="0" applyProtection="0"/>
    <xf numFmtId="0" fontId="27" fillId="0" borderId="0"/>
    <xf numFmtId="0" fontId="4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1" fillId="0" borderId="0"/>
    <xf numFmtId="0" fontId="30" fillId="0" borderId="0"/>
    <xf numFmtId="43" fontId="16" fillId="0" borderId="0" applyFont="0" applyFill="0" applyBorder="0" applyAlignment="0" applyProtection="0"/>
    <xf numFmtId="0" fontId="31" fillId="0" borderId="0"/>
    <xf numFmtId="0" fontId="30" fillId="0" borderId="0"/>
    <xf numFmtId="43" fontId="16" fillId="0" borderId="0" applyFont="0" applyFill="0" applyBorder="0" applyAlignment="0" applyProtection="0"/>
    <xf numFmtId="0" fontId="16" fillId="0" borderId="0"/>
    <xf numFmtId="9" fontId="3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/>
    <xf numFmtId="0" fontId="30" fillId="0" borderId="0"/>
    <xf numFmtId="0" fontId="46" fillId="0" borderId="0"/>
    <xf numFmtId="0" fontId="31" fillId="0" borderId="0"/>
    <xf numFmtId="0" fontId="30" fillId="0" borderId="0"/>
    <xf numFmtId="165" fontId="3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1" fillId="0" borderId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15" fillId="0" borderId="0"/>
    <xf numFmtId="0" fontId="15" fillId="0" borderId="0"/>
    <xf numFmtId="0" fontId="47" fillId="0" borderId="0"/>
    <xf numFmtId="0" fontId="30" fillId="0" borderId="0"/>
    <xf numFmtId="0" fontId="14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50" fillId="0" borderId="0"/>
    <xf numFmtId="0" fontId="50" fillId="0" borderId="0">
      <alignment vertical="center"/>
    </xf>
    <xf numFmtId="0" fontId="51" fillId="0" borderId="0"/>
    <xf numFmtId="0" fontId="21" fillId="0" borderId="0">
      <alignment vertical="center"/>
    </xf>
    <xf numFmtId="0" fontId="21" fillId="0" borderId="0">
      <alignment vertical="center"/>
    </xf>
    <xf numFmtId="0" fontId="51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</cellStyleXfs>
  <cellXfs count="32">
    <xf numFmtId="0" fontId="0" fillId="0" borderId="0" xfId="0"/>
    <xf numFmtId="0" fontId="22" fillId="0" borderId="0" xfId="1" applyFont="1" applyAlignment="1" applyProtection="1">
      <alignment horizontal="left" vertical="center"/>
      <protection locked="0"/>
    </xf>
    <xf numFmtId="0" fontId="23" fillId="0" borderId="0" xfId="1" applyFont="1" applyAlignment="1" applyProtection="1">
      <alignment horizontal="left" vertical="center"/>
      <protection locked="0"/>
    </xf>
    <xf numFmtId="0" fontId="22" fillId="2" borderId="1" xfId="1" applyFont="1" applyFill="1" applyBorder="1" applyAlignment="1" applyProtection="1">
      <alignment horizontal="center" vertical="center" wrapText="1"/>
      <protection locked="0"/>
    </xf>
    <xf numFmtId="0" fontId="22" fillId="2" borderId="2" xfId="1" applyFont="1" applyFill="1" applyBorder="1" applyAlignment="1" applyProtection="1">
      <alignment horizontal="center" vertical="center" wrapText="1"/>
      <protection locked="0"/>
    </xf>
    <xf numFmtId="0" fontId="22" fillId="2" borderId="2" xfId="1" applyFont="1" applyFill="1" applyBorder="1" applyAlignment="1" applyProtection="1">
      <alignment horizontal="left" vertical="center" wrapText="1"/>
      <protection locked="0"/>
    </xf>
    <xf numFmtId="0" fontId="22" fillId="2" borderId="4" xfId="1" applyFont="1" applyFill="1" applyBorder="1" applyAlignment="1" applyProtection="1">
      <alignment horizontal="center" vertical="center" wrapText="1"/>
      <protection locked="0"/>
    </xf>
    <xf numFmtId="0" fontId="28" fillId="0" borderId="0" xfId="0" applyFont="1"/>
    <xf numFmtId="0" fontId="29" fillId="3" borderId="3" xfId="0" applyFont="1" applyFill="1" applyBorder="1" applyAlignment="1">
      <alignment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wrapText="1"/>
    </xf>
    <xf numFmtId="0" fontId="0" fillId="0" borderId="0" xfId="0"/>
    <xf numFmtId="49" fontId="0" fillId="0" borderId="3" xfId="0" applyNumberForma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22" fillId="2" borderId="12" xfId="1" applyFont="1" applyFill="1" applyBorder="1" applyAlignment="1" applyProtection="1">
      <alignment horizontal="center" vertical="center" wrapText="1"/>
      <protection locked="0"/>
    </xf>
    <xf numFmtId="4" fontId="29" fillId="3" borderId="3" xfId="0" applyNumberFormat="1" applyFont="1" applyFill="1" applyBorder="1" applyAlignment="1">
      <alignment horizontal="center" vertical="center" wrapText="1"/>
    </xf>
    <xf numFmtId="0" fontId="52" fillId="3" borderId="3" xfId="0" applyNumberFormat="1" applyFont="1" applyFill="1" applyBorder="1" applyAlignment="1">
      <alignment horizontal="center" vertical="center"/>
    </xf>
    <xf numFmtId="4" fontId="0" fillId="25" borderId="3" xfId="0" applyNumberFormat="1" applyFill="1" applyBorder="1" applyAlignment="1">
      <alignment vertical="center"/>
    </xf>
    <xf numFmtId="0" fontId="53" fillId="0" borderId="0" xfId="0" applyFont="1" applyAlignment="1">
      <alignment horizontal="center" vertical="center"/>
    </xf>
    <xf numFmtId="0" fontId="52" fillId="25" borderId="13" xfId="0" applyFont="1" applyFill="1" applyBorder="1" applyAlignment="1">
      <alignment vertical="center"/>
    </xf>
    <xf numFmtId="0" fontId="52" fillId="25" borderId="14" xfId="0" applyFont="1" applyFill="1" applyBorder="1" applyAlignment="1">
      <alignment vertical="center"/>
    </xf>
    <xf numFmtId="0" fontId="52" fillId="25" borderId="15" xfId="0" applyFont="1" applyFill="1" applyBorder="1" applyAlignment="1">
      <alignment vertical="center"/>
    </xf>
    <xf numFmtId="0" fontId="52" fillId="0" borderId="0" xfId="0" applyFont="1" applyAlignment="1">
      <alignment horizontal="center" vertical="center"/>
    </xf>
    <xf numFmtId="0" fontId="1" fillId="0" borderId="3" xfId="0" applyFont="1" applyBorder="1" applyAlignment="1">
      <alignment vertical="top" wrapText="1"/>
    </xf>
  </cellXfs>
  <cellStyles count="213">
    <cellStyle name="20% - Accent1 2" xfId="48"/>
    <cellStyle name="20% - Accent2 2" xfId="49"/>
    <cellStyle name="20% - Accent3 2" xfId="50"/>
    <cellStyle name="20% - Accent4 2" xfId="51"/>
    <cellStyle name="20% - Accent5 2" xfId="52"/>
    <cellStyle name="20% - Accent6 2" xfId="53"/>
    <cellStyle name="20% - Isticanje1" xfId="54"/>
    <cellStyle name="20% - Isticanje2" xfId="55"/>
    <cellStyle name="20% - Isticanje3" xfId="56"/>
    <cellStyle name="20% - Isticanje4" xfId="57"/>
    <cellStyle name="20% - Isticanje5" xfId="58"/>
    <cellStyle name="20% - Isticanje6" xfId="59"/>
    <cellStyle name="40% - Accent1 2" xfId="60"/>
    <cellStyle name="40% - Accent2 2" xfId="61"/>
    <cellStyle name="40% - Accent3 2" xfId="62"/>
    <cellStyle name="40% - Accent4 2" xfId="63"/>
    <cellStyle name="40% - Accent5 2" xfId="64"/>
    <cellStyle name="40% - Accent6 2" xfId="65"/>
    <cellStyle name="40% - Isticanje2" xfId="66"/>
    <cellStyle name="40% - Isticanje3" xfId="67"/>
    <cellStyle name="40% - Isticanje4" xfId="68"/>
    <cellStyle name="40% - Isticanje5" xfId="69"/>
    <cellStyle name="40% - Isticanje6" xfId="70"/>
    <cellStyle name="40% - Naglasak1" xfId="71"/>
    <cellStyle name="60% - Accent1 2" xfId="72"/>
    <cellStyle name="60% - Accent2 2" xfId="73"/>
    <cellStyle name="60% - Accent3 2" xfId="74"/>
    <cellStyle name="60% - Accent4 2" xfId="75"/>
    <cellStyle name="60% - Accent5 2" xfId="76"/>
    <cellStyle name="60% - Accent6 2" xfId="77"/>
    <cellStyle name="60% - Isticanje1" xfId="78"/>
    <cellStyle name="60% - Isticanje2" xfId="79"/>
    <cellStyle name="60% - Isticanje3" xfId="80"/>
    <cellStyle name="60% - Isticanje4" xfId="81"/>
    <cellStyle name="60% - Isticanje5" xfId="82"/>
    <cellStyle name="60% - Isticanje6" xfId="83"/>
    <cellStyle name="Accent1 2" xfId="84"/>
    <cellStyle name="Accent2 2" xfId="85"/>
    <cellStyle name="Accent3 2" xfId="86"/>
    <cellStyle name="Accent4 2" xfId="87"/>
    <cellStyle name="Accent5 2" xfId="88"/>
    <cellStyle name="Accent6 2" xfId="89"/>
    <cellStyle name="Bad 2" xfId="90"/>
    <cellStyle name="Calculation 2" xfId="91"/>
    <cellStyle name="Check Cell 2" xfId="92"/>
    <cellStyle name="Comma 2" xfId="13"/>
    <cellStyle name="Comma 2 2" xfId="19"/>
    <cellStyle name="Comma 2 3" xfId="195"/>
    <cellStyle name="Comma 2 4" xfId="208"/>
    <cellStyle name="Comma 3" xfId="23"/>
    <cellStyle name="Comma 3 2" xfId="210"/>
    <cellStyle name="Currency 2" xfId="140"/>
    <cellStyle name="Excel Built-in Normal" xfId="162"/>
    <cellStyle name="Excel Built-in Normal 2" xfId="152"/>
    <cellStyle name="Excel_BuiltIn_Explanatory Text 1" xfId="141"/>
    <cellStyle name="Explanatory Text 2" xfId="93"/>
    <cellStyle name="Heading 1 2" xfId="94"/>
    <cellStyle name="Heading 2 2" xfId="95"/>
    <cellStyle name="Heading 3 2" xfId="96"/>
    <cellStyle name="Heading 4 2" xfId="97"/>
    <cellStyle name="Hiperveza 2" xfId="197"/>
    <cellStyle name="Input 2" xfId="98"/>
    <cellStyle name="Isticanje1" xfId="99"/>
    <cellStyle name="Isticanje2" xfId="100"/>
    <cellStyle name="Isticanje3" xfId="101"/>
    <cellStyle name="Isticanje4" xfId="102"/>
    <cellStyle name="Isticanje5" xfId="103"/>
    <cellStyle name="Isticanje6" xfId="104"/>
    <cellStyle name="Izračun" xfId="105"/>
    <cellStyle name="Linked Cell 2" xfId="106"/>
    <cellStyle name="Loše" xfId="107"/>
    <cellStyle name="Naslov 1" xfId="108"/>
    <cellStyle name="Naslov 2" xfId="109"/>
    <cellStyle name="Naslov 3" xfId="110"/>
    <cellStyle name="Naslov 4" xfId="111"/>
    <cellStyle name="Navadno 4" xfId="205"/>
    <cellStyle name="Neutral 2" xfId="112"/>
    <cellStyle name="Neutralno" xfId="113"/>
    <cellStyle name="Normal 10" xfId="24"/>
    <cellStyle name="Normal 11" xfId="25"/>
    <cellStyle name="Normal 12" xfId="45"/>
    <cellStyle name="Normal 12 2" xfId="16"/>
    <cellStyle name="Normal 12 3" xfId="212"/>
    <cellStyle name="Normal 13" xfId="26"/>
    <cellStyle name="Normal 14" xfId="21"/>
    <cellStyle name="Normal 14 2" xfId="159"/>
    <cellStyle name="Normal 15" xfId="15"/>
    <cellStyle name="Normal 15 2" xfId="158"/>
    <cellStyle name="Normal 16" xfId="27"/>
    <cellStyle name="Normal 17" xfId="28"/>
    <cellStyle name="Normal 18" xfId="29"/>
    <cellStyle name="Normal 19" xfId="30"/>
    <cellStyle name="Normal 2" xfId="5"/>
    <cellStyle name="Normal 2 2" xfId="3"/>
    <cellStyle name="Normal 2 2 2" xfId="120"/>
    <cellStyle name="Normal 2 2 2 2" xfId="126"/>
    <cellStyle name="Normal 2 2 3" xfId="31"/>
    <cellStyle name="Normal 2 3" xfId="12"/>
    <cellStyle name="Normal 2 3 2" xfId="46"/>
    <cellStyle name="Normal 2 3 3" xfId="18"/>
    <cellStyle name="Normal 2 3 4" xfId="137"/>
    <cellStyle name="Normal 2 3 5" xfId="194"/>
    <cellStyle name="Normal 2 3 6" xfId="207"/>
    <cellStyle name="Normal 2 4" xfId="9"/>
    <cellStyle name="Normal 2 4 2" xfId="121"/>
    <cellStyle name="Normal 2 5" xfId="138"/>
    <cellStyle name="Normal 20" xfId="157"/>
    <cellStyle name="Normal 21" xfId="32"/>
    <cellStyle name="Normal 22" xfId="125"/>
    <cellStyle name="Normal 23" xfId="163"/>
    <cellStyle name="Normal 24" xfId="165"/>
    <cellStyle name="Normal 25" xfId="167"/>
    <cellStyle name="Normal 26" xfId="191"/>
    <cellStyle name="Normal 27" xfId="193"/>
    <cellStyle name="Normal 28" xfId="196"/>
    <cellStyle name="Normal 29" xfId="204"/>
    <cellStyle name="Normal 3" xfId="7"/>
    <cellStyle name="Normal 3 2" xfId="47"/>
    <cellStyle name="Normal 3 2 2" xfId="135"/>
    <cellStyle name="Normal 3 3" xfId="33"/>
    <cellStyle name="Normal 3 4" xfId="136"/>
    <cellStyle name="Normal 3 5" xfId="164"/>
    <cellStyle name="Normal 3 6" xfId="168"/>
    <cellStyle name="Normal 3 7" xfId="192"/>
    <cellStyle name="Normal 3 8" xfId="211"/>
    <cellStyle name="Normal 30" xfId="206"/>
    <cellStyle name="Normal 4" xfId="11"/>
    <cellStyle name="Normal 4 2" xfId="44"/>
    <cellStyle name="Normal 4 3" xfId="139"/>
    <cellStyle name="Normal 5" xfId="6"/>
    <cellStyle name="Normal 5 2" xfId="35"/>
    <cellStyle name="Normal 5 3" xfId="34"/>
    <cellStyle name="Normal 5 4" xfId="161"/>
    <cellStyle name="Normal 5 5" xfId="198"/>
    <cellStyle name="Normal 6" xfId="8"/>
    <cellStyle name="Normal 6 2" xfId="36"/>
    <cellStyle name="Normal 6 3" xfId="156"/>
    <cellStyle name="Normal 7" xfId="22"/>
    <cellStyle name="Normal 7 2" xfId="155"/>
    <cellStyle name="Normal 7 3" xfId="209"/>
    <cellStyle name="Normal 8" xfId="37"/>
    <cellStyle name="Normal 9" xfId="38"/>
    <cellStyle name="Normal_Sheet1" xfId="1"/>
    <cellStyle name="Normalno" xfId="0" builtinId="0"/>
    <cellStyle name="Normalno 2" xfId="4"/>
    <cellStyle name="Normalno 2 2" xfId="10"/>
    <cellStyle name="Normalno 2 2 2" xfId="129"/>
    <cellStyle name="Normalno 2 3" xfId="14"/>
    <cellStyle name="Normalno 2 4" xfId="199"/>
    <cellStyle name="Normalno 3" xfId="2"/>
    <cellStyle name="Normalno 3 2" xfId="160"/>
    <cellStyle name="Normalno 3 3" xfId="147"/>
    <cellStyle name="Normalno 3 3 2" xfId="183"/>
    <cellStyle name="Normalno 3 4" xfId="17"/>
    <cellStyle name="Normalno 3 5" xfId="173"/>
    <cellStyle name="Normalno 3 6" xfId="200"/>
    <cellStyle name="Normalno 4" xfId="131"/>
    <cellStyle name="Normalno 4 2" xfId="145"/>
    <cellStyle name="Normalno 4 2 2" xfId="185"/>
    <cellStyle name="Normalno 4 3" xfId="166"/>
    <cellStyle name="Normalno 4 4" xfId="175"/>
    <cellStyle name="Normalno 5" xfId="39"/>
    <cellStyle name="Normalno 5 2" xfId="128"/>
    <cellStyle name="Normalno 6" xfId="124"/>
    <cellStyle name="Normalno 6 2" xfId="169"/>
    <cellStyle name="Normalno 7" xfId="151"/>
    <cellStyle name="Normalno 7 2" xfId="179"/>
    <cellStyle name="Normalno 8" xfId="143"/>
    <cellStyle name="Normalno 8 2" xfId="189"/>
    <cellStyle name="Obično 3" xfId="40"/>
    <cellStyle name="Obično 4" xfId="41"/>
    <cellStyle name="Obično 9" xfId="42"/>
    <cellStyle name="Obično_BIONICS MON EKG CTG" xfId="43"/>
    <cellStyle name="Postotak 2" xfId="132"/>
    <cellStyle name="Povezana ćelija" xfId="114"/>
    <cellStyle name="Provjera ćelije" xfId="115"/>
    <cellStyle name="Tekst objašnjenja" xfId="116"/>
    <cellStyle name="Total 2" xfId="117"/>
    <cellStyle name="Ukupni zbroj" xfId="118"/>
    <cellStyle name="Unos" xfId="119"/>
    <cellStyle name="Valuta 2" xfId="153"/>
    <cellStyle name="Valuta 2 2" xfId="144"/>
    <cellStyle name="Valuta 2 2 2" xfId="188"/>
    <cellStyle name="Valuta 2 3" xfId="178"/>
    <cellStyle name="Zarez 2" xfId="133"/>
    <cellStyle name="Zarez 2 2" xfId="20"/>
    <cellStyle name="Zarez 2 2 2" xfId="146"/>
    <cellStyle name="Zarez 2 2 2 2" xfId="184"/>
    <cellStyle name="Zarez 2 2 3" xfId="174"/>
    <cellStyle name="Zarez 2 3" xfId="148"/>
    <cellStyle name="Zarez 2 3 2" xfId="182"/>
    <cellStyle name="Zarez 2 4" xfId="172"/>
    <cellStyle name="Zarez 3" xfId="130"/>
    <cellStyle name="Zarez 3 2" xfId="127"/>
    <cellStyle name="Zarez 3 2 2" xfId="186"/>
    <cellStyle name="Zarez 3 3" xfId="176"/>
    <cellStyle name="Zarez 4" xfId="134"/>
    <cellStyle name="Zarez 4 2" xfId="149"/>
    <cellStyle name="Zarez 4 2 2" xfId="181"/>
    <cellStyle name="Zarez 4 3" xfId="171"/>
    <cellStyle name="Zarez 5" xfId="154"/>
    <cellStyle name="Zarez 5 2" xfId="122"/>
    <cellStyle name="Zarez 5 2 2" xfId="187"/>
    <cellStyle name="Zarez 5 3" xfId="177"/>
    <cellStyle name="Zarez 6" xfId="123"/>
    <cellStyle name="Zarez 6 2" xfId="170"/>
    <cellStyle name="Zarez 7" xfId="150"/>
    <cellStyle name="Zarez 7 2" xfId="180"/>
    <cellStyle name="Zarez 8" xfId="142"/>
    <cellStyle name="Zarez 8 2" xfId="190"/>
    <cellStyle name="常规 16 3" xfId="201"/>
    <cellStyle name="常规 17 3" xfId="202"/>
    <cellStyle name="常规 2 2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52" zoomScaleNormal="100" workbookViewId="0">
      <selection activeCell="B53" sqref="B53"/>
    </sheetView>
  </sheetViews>
  <sheetFormatPr defaultRowHeight="15"/>
  <cols>
    <col min="1" max="1" width="9.5703125" style="11" customWidth="1"/>
    <col min="2" max="2" width="109.42578125" style="11" customWidth="1"/>
    <col min="3" max="4" width="14.7109375" style="11" customWidth="1"/>
    <col min="5" max="5" width="36.85546875" style="11" customWidth="1"/>
    <col min="6" max="7" width="14.7109375" style="11" customWidth="1"/>
    <col min="8" max="16384" width="9.140625" style="11"/>
  </cols>
  <sheetData>
    <row r="1" spans="1:7" ht="18.75">
      <c r="B1" s="7"/>
    </row>
    <row r="2" spans="1:7" ht="20.100000000000001" customHeight="1">
      <c r="A2" s="26" t="s">
        <v>13</v>
      </c>
      <c r="B2" s="26"/>
      <c r="C2" s="26"/>
      <c r="D2" s="26"/>
      <c r="E2" s="26"/>
      <c r="F2" s="26"/>
      <c r="G2" s="26"/>
    </row>
    <row r="3" spans="1:7" ht="20.100000000000001" customHeight="1">
      <c r="A3" s="26" t="s">
        <v>104</v>
      </c>
      <c r="B3" s="30"/>
      <c r="C3" s="30"/>
      <c r="D3" s="30"/>
      <c r="E3" s="30"/>
      <c r="F3" s="30"/>
      <c r="G3" s="30"/>
    </row>
    <row r="4" spans="1:7" ht="18.75">
      <c r="B4" s="7"/>
    </row>
    <row r="5" spans="1:7" ht="15.75" thickBot="1">
      <c r="A5" s="1"/>
      <c r="B5" s="2"/>
      <c r="C5" s="2"/>
      <c r="D5" s="2"/>
      <c r="E5" s="2"/>
      <c r="F5" s="2"/>
      <c r="G5" s="2"/>
    </row>
    <row r="6" spans="1:7" ht="117.75" customHeight="1" thickBot="1">
      <c r="A6" s="3" t="s">
        <v>3</v>
      </c>
      <c r="B6" s="5" t="s">
        <v>0</v>
      </c>
      <c r="C6" s="4" t="s">
        <v>2</v>
      </c>
      <c r="D6" s="4" t="s">
        <v>1</v>
      </c>
      <c r="E6" s="4" t="s">
        <v>4</v>
      </c>
      <c r="F6" s="22" t="s">
        <v>7</v>
      </c>
      <c r="G6" s="6" t="s">
        <v>8</v>
      </c>
    </row>
    <row r="7" spans="1:7" ht="97.5" customHeight="1">
      <c r="A7" s="24" t="s">
        <v>9</v>
      </c>
      <c r="B7" s="8" t="s">
        <v>6</v>
      </c>
      <c r="C7" s="20">
        <v>1</v>
      </c>
      <c r="D7" s="20"/>
      <c r="E7" s="21"/>
      <c r="F7" s="23"/>
      <c r="G7" s="23">
        <f>C7*F7</f>
        <v>0</v>
      </c>
    </row>
    <row r="8" spans="1:7">
      <c r="A8" s="12" t="s">
        <v>14</v>
      </c>
      <c r="B8" s="15" t="s">
        <v>15</v>
      </c>
      <c r="C8" s="9"/>
      <c r="D8" s="9"/>
      <c r="E8" s="9"/>
      <c r="F8" s="9"/>
      <c r="G8" s="10"/>
    </row>
    <row r="9" spans="1:7">
      <c r="A9" s="12" t="s">
        <v>16</v>
      </c>
      <c r="B9" s="31" t="s">
        <v>94</v>
      </c>
      <c r="C9" s="9"/>
      <c r="D9" s="9"/>
      <c r="E9" s="9"/>
      <c r="F9" s="9"/>
      <c r="G9" s="10"/>
    </row>
    <row r="10" spans="1:7" ht="15" customHeight="1">
      <c r="A10" s="12" t="s">
        <v>17</v>
      </c>
      <c r="B10" s="31" t="s">
        <v>95</v>
      </c>
      <c r="C10" s="9"/>
      <c r="D10" s="9"/>
      <c r="E10" s="9"/>
      <c r="F10" s="9"/>
      <c r="G10" s="10"/>
    </row>
    <row r="11" spans="1:7">
      <c r="A11" s="12" t="s">
        <v>18</v>
      </c>
      <c r="B11" s="15" t="s">
        <v>19</v>
      </c>
      <c r="C11" s="9"/>
      <c r="D11" s="9"/>
      <c r="E11" s="9"/>
      <c r="F11" s="9"/>
      <c r="G11" s="10"/>
    </row>
    <row r="12" spans="1:7">
      <c r="A12" s="12" t="s">
        <v>20</v>
      </c>
      <c r="B12" s="14" t="s">
        <v>21</v>
      </c>
      <c r="C12" s="9"/>
      <c r="D12" s="9"/>
      <c r="E12" s="9"/>
      <c r="F12" s="9"/>
      <c r="G12" s="10"/>
    </row>
    <row r="13" spans="1:7">
      <c r="A13" s="12" t="s">
        <v>22</v>
      </c>
      <c r="B13" s="16" t="s">
        <v>23</v>
      </c>
      <c r="C13" s="9"/>
      <c r="D13" s="9"/>
      <c r="E13" s="9"/>
      <c r="F13" s="9"/>
      <c r="G13" s="10"/>
    </row>
    <row r="14" spans="1:7">
      <c r="A14" s="12" t="s">
        <v>24</v>
      </c>
      <c r="B14" s="14" t="s">
        <v>25</v>
      </c>
      <c r="C14" s="9"/>
      <c r="D14" s="9"/>
      <c r="E14" s="9"/>
      <c r="F14" s="9"/>
      <c r="G14" s="10"/>
    </row>
    <row r="15" spans="1:7">
      <c r="A15" s="12" t="s">
        <v>26</v>
      </c>
      <c r="B15" s="17" t="s">
        <v>27</v>
      </c>
      <c r="C15" s="9"/>
      <c r="D15" s="9"/>
      <c r="E15" s="9"/>
      <c r="F15" s="9"/>
      <c r="G15" s="10"/>
    </row>
    <row r="16" spans="1:7">
      <c r="A16" s="12" t="s">
        <v>28</v>
      </c>
      <c r="B16" s="14" t="s">
        <v>29</v>
      </c>
      <c r="C16" s="9"/>
      <c r="D16" s="9"/>
      <c r="E16" s="9"/>
      <c r="F16" s="9"/>
      <c r="G16" s="10"/>
    </row>
    <row r="17" spans="1:7">
      <c r="A17" s="12" t="s">
        <v>30</v>
      </c>
      <c r="B17" s="15" t="s">
        <v>31</v>
      </c>
      <c r="C17" s="9"/>
      <c r="D17" s="9"/>
      <c r="E17" s="9"/>
      <c r="F17" s="9"/>
      <c r="G17" s="10"/>
    </row>
    <row r="18" spans="1:7">
      <c r="A18" s="12" t="s">
        <v>32</v>
      </c>
      <c r="B18" s="14" t="s">
        <v>33</v>
      </c>
      <c r="C18" s="9"/>
      <c r="D18" s="9"/>
      <c r="E18" s="9"/>
      <c r="F18" s="9"/>
      <c r="G18" s="10"/>
    </row>
    <row r="19" spans="1:7">
      <c r="A19" s="12" t="s">
        <v>34</v>
      </c>
      <c r="B19" s="15" t="s">
        <v>35</v>
      </c>
      <c r="C19" s="9"/>
      <c r="D19" s="9"/>
      <c r="E19" s="9"/>
      <c r="F19" s="9"/>
      <c r="G19" s="10"/>
    </row>
    <row r="20" spans="1:7">
      <c r="A20" s="12" t="s">
        <v>36</v>
      </c>
      <c r="B20" s="14" t="s">
        <v>37</v>
      </c>
      <c r="C20" s="9"/>
      <c r="D20" s="9"/>
      <c r="E20" s="9"/>
      <c r="F20" s="9"/>
      <c r="G20" s="10"/>
    </row>
    <row r="21" spans="1:7">
      <c r="A21" s="12" t="s">
        <v>38</v>
      </c>
      <c r="B21" s="15" t="s">
        <v>39</v>
      </c>
      <c r="C21" s="9"/>
      <c r="D21" s="9"/>
      <c r="E21" s="9"/>
      <c r="F21" s="9"/>
      <c r="G21" s="10"/>
    </row>
    <row r="22" spans="1:7">
      <c r="A22" s="12" t="s">
        <v>40</v>
      </c>
      <c r="B22" s="15" t="s">
        <v>41</v>
      </c>
      <c r="C22" s="9"/>
      <c r="D22" s="9"/>
      <c r="E22" s="9"/>
      <c r="F22" s="9"/>
      <c r="G22" s="10"/>
    </row>
    <row r="23" spans="1:7">
      <c r="A23" s="12" t="s">
        <v>42</v>
      </c>
      <c r="B23" s="15" t="s">
        <v>5</v>
      </c>
      <c r="C23" s="9"/>
      <c r="D23" s="9"/>
      <c r="E23" s="9"/>
      <c r="F23" s="9"/>
      <c r="G23" s="10"/>
    </row>
    <row r="24" spans="1:7">
      <c r="A24" s="12" t="s">
        <v>43</v>
      </c>
      <c r="B24" s="13" t="s">
        <v>44</v>
      </c>
      <c r="C24" s="9"/>
      <c r="D24" s="9"/>
      <c r="E24" s="9"/>
      <c r="F24" s="9"/>
      <c r="G24" s="10"/>
    </row>
    <row r="25" spans="1:7">
      <c r="A25" s="12" t="s">
        <v>45</v>
      </c>
      <c r="B25" s="19" t="s">
        <v>46</v>
      </c>
      <c r="C25" s="9"/>
      <c r="D25" s="9"/>
      <c r="E25" s="9"/>
      <c r="F25" s="9"/>
      <c r="G25" s="10"/>
    </row>
    <row r="26" spans="1:7">
      <c r="A26" s="12" t="s">
        <v>47</v>
      </c>
      <c r="B26" s="14" t="s">
        <v>48</v>
      </c>
      <c r="C26" s="9"/>
      <c r="D26" s="9"/>
      <c r="E26" s="9"/>
      <c r="F26" s="9"/>
      <c r="G26" s="10"/>
    </row>
    <row r="27" spans="1:7">
      <c r="A27" s="12" t="s">
        <v>49</v>
      </c>
      <c r="B27" s="14" t="s">
        <v>50</v>
      </c>
      <c r="C27" s="9"/>
      <c r="D27" s="9"/>
      <c r="E27" s="9"/>
      <c r="F27" s="9"/>
      <c r="G27" s="10"/>
    </row>
    <row r="28" spans="1:7">
      <c r="A28" s="12" t="s">
        <v>51</v>
      </c>
      <c r="B28" s="15" t="s">
        <v>52</v>
      </c>
      <c r="C28" s="9"/>
      <c r="D28" s="9"/>
      <c r="E28" s="9"/>
      <c r="F28" s="9"/>
      <c r="G28" s="10"/>
    </row>
    <row r="29" spans="1:7">
      <c r="A29" s="12" t="s">
        <v>53</v>
      </c>
      <c r="B29" s="14" t="s">
        <v>54</v>
      </c>
      <c r="C29" s="9"/>
      <c r="D29" s="9"/>
      <c r="E29" s="9"/>
      <c r="F29" s="9"/>
      <c r="G29" s="10"/>
    </row>
    <row r="30" spans="1:7" ht="15" customHeight="1">
      <c r="A30" s="12" t="s">
        <v>55</v>
      </c>
      <c r="B30" s="14" t="s">
        <v>56</v>
      </c>
      <c r="C30" s="9"/>
      <c r="D30" s="9"/>
      <c r="E30" s="9"/>
      <c r="F30" s="9"/>
      <c r="G30" s="10"/>
    </row>
    <row r="31" spans="1:7">
      <c r="A31" s="12" t="s">
        <v>57</v>
      </c>
      <c r="B31" s="18" t="s">
        <v>58</v>
      </c>
      <c r="C31" s="9"/>
      <c r="D31" s="9"/>
      <c r="E31" s="9"/>
      <c r="F31" s="9"/>
      <c r="G31" s="10"/>
    </row>
    <row r="32" spans="1:7">
      <c r="A32" s="12" t="s">
        <v>59</v>
      </c>
      <c r="B32" s="18" t="s">
        <v>60</v>
      </c>
      <c r="C32" s="9"/>
      <c r="D32" s="9"/>
      <c r="E32" s="9"/>
      <c r="F32" s="9"/>
      <c r="G32" s="10"/>
    </row>
    <row r="33" spans="1:7" ht="29.25" customHeight="1">
      <c r="A33" s="12" t="s">
        <v>61</v>
      </c>
      <c r="B33" s="15" t="s">
        <v>62</v>
      </c>
      <c r="C33" s="9"/>
      <c r="D33" s="9"/>
      <c r="E33" s="9"/>
      <c r="F33" s="9"/>
      <c r="G33" s="10"/>
    </row>
    <row r="34" spans="1:7">
      <c r="A34" s="12" t="s">
        <v>63</v>
      </c>
      <c r="B34" s="31" t="s">
        <v>96</v>
      </c>
      <c r="C34" s="9"/>
      <c r="D34" s="9"/>
      <c r="E34" s="9"/>
      <c r="F34" s="9"/>
      <c r="G34" s="10"/>
    </row>
    <row r="35" spans="1:7">
      <c r="A35" s="12" t="s">
        <v>64</v>
      </c>
      <c r="B35" s="15" t="s">
        <v>65</v>
      </c>
      <c r="C35" s="9"/>
      <c r="D35" s="9"/>
      <c r="E35" s="9"/>
      <c r="F35" s="9"/>
      <c r="G35" s="10"/>
    </row>
    <row r="36" spans="1:7">
      <c r="A36" s="12" t="s">
        <v>66</v>
      </c>
      <c r="B36" s="14" t="s">
        <v>67</v>
      </c>
      <c r="C36" s="9"/>
      <c r="D36" s="9"/>
      <c r="E36" s="9"/>
      <c r="F36" s="9"/>
      <c r="G36" s="10"/>
    </row>
    <row r="37" spans="1:7">
      <c r="A37" s="12" t="s">
        <v>68</v>
      </c>
      <c r="B37" s="31" t="s">
        <v>97</v>
      </c>
      <c r="C37" s="9"/>
      <c r="D37" s="9"/>
      <c r="E37" s="9"/>
      <c r="F37" s="9"/>
      <c r="G37" s="10"/>
    </row>
    <row r="38" spans="1:7" ht="30">
      <c r="A38" s="12" t="s">
        <v>69</v>
      </c>
      <c r="B38" s="31" t="s">
        <v>98</v>
      </c>
      <c r="C38" s="9"/>
      <c r="D38" s="9"/>
      <c r="E38" s="9"/>
      <c r="F38" s="9"/>
      <c r="G38" s="10"/>
    </row>
    <row r="39" spans="1:7" ht="30">
      <c r="A39" s="12" t="s">
        <v>70</v>
      </c>
      <c r="B39" s="16" t="s">
        <v>71</v>
      </c>
      <c r="C39" s="9"/>
      <c r="D39" s="9"/>
      <c r="E39" s="9"/>
      <c r="F39" s="9"/>
      <c r="G39" s="10"/>
    </row>
    <row r="40" spans="1:7">
      <c r="A40" s="12" t="s">
        <v>72</v>
      </c>
      <c r="B40" s="16" t="s">
        <v>73</v>
      </c>
      <c r="C40" s="9"/>
      <c r="D40" s="9"/>
      <c r="E40" s="9"/>
      <c r="F40" s="9"/>
      <c r="G40" s="10"/>
    </row>
    <row r="41" spans="1:7" ht="15.75" customHeight="1">
      <c r="A41" s="12" t="s">
        <v>74</v>
      </c>
      <c r="B41" s="16" t="s">
        <v>75</v>
      </c>
      <c r="C41" s="9"/>
      <c r="D41" s="9"/>
      <c r="E41" s="9"/>
      <c r="F41" s="9"/>
      <c r="G41" s="10"/>
    </row>
    <row r="42" spans="1:7">
      <c r="A42" s="12" t="s">
        <v>76</v>
      </c>
      <c r="B42" s="16" t="s">
        <v>77</v>
      </c>
      <c r="C42" s="9"/>
      <c r="D42" s="9"/>
      <c r="E42" s="9"/>
      <c r="F42" s="9"/>
      <c r="G42" s="10"/>
    </row>
    <row r="43" spans="1:7">
      <c r="A43" s="12" t="s">
        <v>78</v>
      </c>
      <c r="B43" s="16" t="s">
        <v>79</v>
      </c>
      <c r="C43" s="9"/>
      <c r="D43" s="9"/>
      <c r="E43" s="9"/>
      <c r="F43" s="9"/>
      <c r="G43" s="10"/>
    </row>
    <row r="44" spans="1:7">
      <c r="A44" s="12" t="s">
        <v>80</v>
      </c>
      <c r="B44" s="31" t="s">
        <v>99</v>
      </c>
      <c r="C44" s="9"/>
      <c r="D44" s="9"/>
      <c r="E44" s="9"/>
      <c r="F44" s="9"/>
      <c r="G44" s="10"/>
    </row>
    <row r="45" spans="1:7" ht="30">
      <c r="A45" s="12" t="s">
        <v>81</v>
      </c>
      <c r="B45" s="31" t="s">
        <v>100</v>
      </c>
      <c r="C45" s="9"/>
      <c r="D45" s="9"/>
      <c r="E45" s="9"/>
      <c r="F45" s="9"/>
      <c r="G45" s="10"/>
    </row>
    <row r="46" spans="1:7" ht="30">
      <c r="A46" s="12" t="s">
        <v>82</v>
      </c>
      <c r="B46" s="31" t="s">
        <v>101</v>
      </c>
      <c r="C46" s="9"/>
      <c r="D46" s="9"/>
      <c r="E46" s="9"/>
      <c r="F46" s="9"/>
      <c r="G46" s="10"/>
    </row>
    <row r="47" spans="1:7">
      <c r="A47" s="12" t="s">
        <v>83</v>
      </c>
      <c r="B47" s="31" t="s">
        <v>102</v>
      </c>
      <c r="C47" s="9"/>
      <c r="D47" s="9"/>
      <c r="E47" s="9"/>
      <c r="F47" s="9"/>
      <c r="G47" s="10"/>
    </row>
    <row r="48" spans="1:7">
      <c r="A48" s="12" t="s">
        <v>84</v>
      </c>
      <c r="B48" s="31" t="s">
        <v>103</v>
      </c>
      <c r="C48" s="9"/>
      <c r="D48" s="9"/>
      <c r="E48" s="9"/>
      <c r="F48" s="9"/>
      <c r="G48" s="10"/>
    </row>
    <row r="49" spans="1:7">
      <c r="A49" s="12" t="s">
        <v>85</v>
      </c>
      <c r="B49" s="15" t="s">
        <v>86</v>
      </c>
      <c r="C49" s="9"/>
      <c r="D49" s="9"/>
      <c r="E49" s="9"/>
      <c r="F49" s="9"/>
      <c r="G49" s="10"/>
    </row>
    <row r="50" spans="1:7">
      <c r="A50" s="12" t="s">
        <v>87</v>
      </c>
      <c r="B50" s="14" t="s">
        <v>88</v>
      </c>
      <c r="C50" s="9"/>
      <c r="D50" s="9"/>
      <c r="E50" s="9"/>
      <c r="F50" s="9"/>
      <c r="G50" s="10"/>
    </row>
    <row r="51" spans="1:7">
      <c r="A51" s="12" t="s">
        <v>89</v>
      </c>
      <c r="B51" s="14" t="s">
        <v>90</v>
      </c>
      <c r="C51" s="9"/>
      <c r="D51" s="9"/>
      <c r="E51" s="9"/>
      <c r="F51" s="9"/>
      <c r="G51" s="10"/>
    </row>
    <row r="52" spans="1:7" ht="15.75" customHeight="1">
      <c r="A52" s="12" t="s">
        <v>91</v>
      </c>
      <c r="B52" s="15" t="s">
        <v>92</v>
      </c>
      <c r="C52" s="9"/>
      <c r="D52" s="9"/>
      <c r="E52" s="9"/>
      <c r="F52" s="9"/>
      <c r="G52" s="10"/>
    </row>
    <row r="53" spans="1:7" ht="49.5" customHeight="1">
      <c r="A53" s="12" t="s">
        <v>93</v>
      </c>
      <c r="B53" s="31" t="s">
        <v>105</v>
      </c>
      <c r="C53" s="9"/>
      <c r="D53" s="9"/>
      <c r="E53" s="9"/>
      <c r="F53" s="9"/>
      <c r="G53" s="10"/>
    </row>
    <row r="54" spans="1:7" ht="21" customHeight="1">
      <c r="A54" s="27" t="s">
        <v>10</v>
      </c>
      <c r="B54" s="28"/>
      <c r="C54" s="28"/>
      <c r="D54" s="28"/>
      <c r="E54" s="28"/>
      <c r="F54" s="29"/>
      <c r="G54" s="25">
        <f>G7</f>
        <v>0</v>
      </c>
    </row>
    <row r="55" spans="1:7" ht="21" customHeight="1">
      <c r="A55" s="27" t="s">
        <v>11</v>
      </c>
      <c r="B55" s="28"/>
      <c r="C55" s="28"/>
      <c r="D55" s="28"/>
      <c r="E55" s="28"/>
      <c r="F55" s="29"/>
      <c r="G55" s="25">
        <f>G54*0.25</f>
        <v>0</v>
      </c>
    </row>
    <row r="56" spans="1:7" ht="21" customHeight="1">
      <c r="A56" s="27" t="s">
        <v>12</v>
      </c>
      <c r="B56" s="28"/>
      <c r="C56" s="28"/>
      <c r="D56" s="28"/>
      <c r="E56" s="28"/>
      <c r="F56" s="29"/>
      <c r="G56" s="25">
        <f>G54+G55</f>
        <v>0</v>
      </c>
    </row>
  </sheetData>
  <mergeCells count="5">
    <mergeCell ref="A2:G2"/>
    <mergeCell ref="A54:F54"/>
    <mergeCell ref="A55:F55"/>
    <mergeCell ref="A56:F56"/>
    <mergeCell ref="A3:G3"/>
  </mergeCells>
  <phoneticPr fontId="24" type="noConversion"/>
  <pageMargins left="0.7" right="0.7" top="0.75" bottom="0.75" header="0.3" footer="0.3"/>
  <pageSetup paperSize="9" scale="60" orientation="landscape" r:id="rId1"/>
</worksheet>
</file>

<file path=docMetadata/LabelInfo.xml><?xml version="1.0" encoding="utf-8"?>
<clbl:labelList xmlns:clbl="http://schemas.microsoft.com/office/2020/mipLabelMetadata">
  <clbl:label id="{7d280710-1564-42b6-983b-5cebee6e2358}" enabled="1" method="Privileged" siteId="{e8d897a8-f400-4625-858a-6f3ae627542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2022-03-15T12:54:03Z</dcterms:created>
  <dcterms:modified xsi:type="dcterms:W3CDTF">2026-02-02T10:37:55Z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280710-1564-42b6-983b-5cebee6e2358_Enabled">
    <vt:lpwstr>true</vt:lpwstr>
  </property>
  <property fmtid="{D5CDD505-2E9C-101B-9397-08002B2CF9AE}" pid="3" name="MSIP_Label_7d280710-1564-42b6-983b-5cebee6e2358_SetDate">
    <vt:lpwstr>2022-03-15T12:54:16Z</vt:lpwstr>
  </property>
  <property fmtid="{D5CDD505-2E9C-101B-9397-08002B2CF9AE}" pid="4" name="MSIP_Label_7d280710-1564-42b6-983b-5cebee6e2358_Method">
    <vt:lpwstr>Privileged</vt:lpwstr>
  </property>
  <property fmtid="{D5CDD505-2E9C-101B-9397-08002B2CF9AE}" pid="5" name="MSIP_Label_7d280710-1564-42b6-983b-5cebee6e2358_Name">
    <vt:lpwstr>Public</vt:lpwstr>
  </property>
  <property fmtid="{D5CDD505-2E9C-101B-9397-08002B2CF9AE}" pid="6" name="MSIP_Label_7d280710-1564-42b6-983b-5cebee6e2358_SiteId">
    <vt:lpwstr>e8d897a8-f400-4625-858a-6f3ae627542b</vt:lpwstr>
  </property>
  <property fmtid="{D5CDD505-2E9C-101B-9397-08002B2CF9AE}" pid="7" name="MSIP_Label_7d280710-1564-42b6-983b-5cebee6e2358_ActionId">
    <vt:lpwstr>808845ab-fa08-47f0-8467-b21e888915db</vt:lpwstr>
  </property>
  <property fmtid="{D5CDD505-2E9C-101B-9397-08002B2CF9AE}" pid="8" name="MSIP_Label_7d280710-1564-42b6-983b-5cebee6e2358_ContentBits">
    <vt:lpwstr>0</vt:lpwstr>
  </property>
</Properties>
</file>